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7050" activeTab="1"/>
  </bookViews>
  <sheets>
    <sheet name="Sklop 1" sheetId="2" r:id="rId1"/>
    <sheet name="Sklop 2" sheetId="18" r:id="rId2"/>
    <sheet name="Sklop 3" sheetId="12" r:id="rId3"/>
    <sheet name="Sklop 4" sheetId="13" r:id="rId4"/>
  </sheets>
  <calcPr calcId="145621"/>
</workbook>
</file>

<file path=xl/calcChain.xml><?xml version="1.0" encoding="utf-8"?>
<calcChain xmlns="http://schemas.openxmlformats.org/spreadsheetml/2006/main">
  <c r="L17" i="13" l="1"/>
  <c r="K17" i="13"/>
  <c r="L16" i="13"/>
  <c r="K16" i="13"/>
  <c r="J16" i="13"/>
  <c r="K15" i="13"/>
  <c r="J15" i="13"/>
  <c r="L15" i="13" s="1"/>
  <c r="K14" i="13"/>
  <c r="J14" i="13"/>
  <c r="L14" i="13" s="1"/>
  <c r="K13" i="13"/>
  <c r="J13" i="13"/>
  <c r="L13" i="13" s="1"/>
  <c r="L18" i="13" s="1"/>
  <c r="L12" i="13"/>
  <c r="K12" i="13"/>
  <c r="J12" i="13"/>
  <c r="L11" i="13"/>
  <c r="K11" i="13"/>
  <c r="K18" i="13" s="1"/>
  <c r="J11" i="13"/>
  <c r="K10" i="13"/>
  <c r="J10" i="13"/>
  <c r="L10" i="13" s="1"/>
  <c r="K9" i="13"/>
  <c r="J9" i="13"/>
  <c r="L9" i="13" s="1"/>
  <c r="L8" i="13"/>
  <c r="K8" i="13"/>
  <c r="J8" i="13"/>
  <c r="L7" i="13"/>
  <c r="K7" i="13"/>
  <c r="J7" i="13"/>
  <c r="K6" i="13"/>
  <c r="J6" i="13"/>
  <c r="L6" i="13" s="1"/>
  <c r="L8" i="12"/>
  <c r="K8" i="12"/>
  <c r="K7" i="12"/>
  <c r="J7" i="12"/>
  <c r="L7" i="12" s="1"/>
  <c r="K6" i="12"/>
  <c r="J6" i="12"/>
  <c r="L6" i="12" s="1"/>
  <c r="L9" i="12" s="1"/>
  <c r="L13" i="18"/>
  <c r="K13" i="18"/>
  <c r="K12" i="18"/>
  <c r="J12" i="18"/>
  <c r="L12" i="18" s="1"/>
  <c r="K11" i="18"/>
  <c r="J11" i="18"/>
  <c r="L11" i="18" s="1"/>
  <c r="K10" i="18"/>
  <c r="J10" i="18"/>
  <c r="L10" i="18" s="1"/>
  <c r="K9" i="18"/>
  <c r="J9" i="18"/>
  <c r="L9" i="18" s="1"/>
  <c r="K8" i="18"/>
  <c r="J8" i="18"/>
  <c r="L8" i="18" s="1"/>
  <c r="L7" i="18"/>
  <c r="K7" i="18"/>
  <c r="K14" i="18" s="1"/>
  <c r="J7" i="18"/>
  <c r="K6" i="18"/>
  <c r="J6" i="18"/>
  <c r="L6" i="18" s="1"/>
  <c r="L9" i="2"/>
  <c r="K9" i="2"/>
  <c r="L8" i="2"/>
  <c r="K8" i="2"/>
  <c r="L6" i="2"/>
  <c r="K6" i="2"/>
  <c r="J6" i="2"/>
  <c r="J7" i="2"/>
  <c r="K9" i="12"/>
  <c r="L14" i="18" l="1"/>
  <c r="L7" i="2" l="1"/>
  <c r="K7" i="2"/>
</calcChain>
</file>

<file path=xl/sharedStrings.xml><?xml version="1.0" encoding="utf-8"?>
<sst xmlns="http://schemas.openxmlformats.org/spreadsheetml/2006/main" count="164" uniqueCount="66">
  <si>
    <t>PODATKI NAROČNIKA</t>
  </si>
  <si>
    <t>PODATKI PONUDNIKA</t>
  </si>
  <si>
    <t>Zap. št.</t>
  </si>
  <si>
    <t xml:space="preserve">Predmet naročila
</t>
  </si>
  <si>
    <t>Letna količina</t>
  </si>
  <si>
    <t>Enota mere</t>
  </si>
  <si>
    <t>Šifra artikla</t>
  </si>
  <si>
    <t>Pakiranje ponudnika</t>
  </si>
  <si>
    <t>Cena brez DDV/ pakiranje ponudnika</t>
  </si>
  <si>
    <t>Cena na EM naročnika brez DDV</t>
  </si>
  <si>
    <t>% DDV</t>
  </si>
  <si>
    <t>Cena/EM naročnika z DDV</t>
  </si>
  <si>
    <t>Skupna cena brez DDV  (2 decimalni mesti)</t>
  </si>
  <si>
    <t>Skupna cena z DDV   (2 decimalni mesti)</t>
  </si>
  <si>
    <t>Ime proizvajalca</t>
  </si>
  <si>
    <t>Komercialni naziv blaga</t>
  </si>
  <si>
    <t>Kataloška številka proizvajalca</t>
  </si>
  <si>
    <t>SC</t>
  </si>
  <si>
    <t>DODATNE ZAHTEVE NAROČNIKA:</t>
  </si>
  <si>
    <t>KOM</t>
  </si>
  <si>
    <t>DODATNE ZAHTEVE NAROČNIKA</t>
  </si>
  <si>
    <t>Samo originalni reagenti in kontrole za delo na aparatu CRP QuickRead GO.</t>
  </si>
  <si>
    <t>Control CRP QuickRead GO 1ml=1sc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</si>
  <si>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</si>
  <si>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</si>
  <si>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</si>
  <si>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</si>
  <si>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</si>
  <si>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</si>
  <si>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</si>
  <si>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</si>
  <si>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</si>
  <si>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</si>
  <si>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</si>
  <si>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SKLOP 1: REAGENTI IN KONTROLE ZA APARAT CRP - QuickRead GO</t>
  </si>
  <si>
    <t>DS Diluent  20L=1kom</t>
  </si>
  <si>
    <t>M-6 LD Lyse  (rdeč )1L=1kom</t>
  </si>
  <si>
    <t>M-6 LN Lysse  (moder) 1L=1kpm</t>
  </si>
  <si>
    <t>M-6 LH Lysse  (zelen) 1L=1kom</t>
  </si>
  <si>
    <t>M-6 DR DILUENT  1L=1kom</t>
  </si>
  <si>
    <t>Probe Cleanser  50ml=1kom</t>
  </si>
  <si>
    <t>M-6 FN Dye  (moder) 12 ml=1kom</t>
  </si>
  <si>
    <t>M-6 FR Dye  (črn)  12 ml=1kom</t>
  </si>
  <si>
    <t>M-6 FD Dye  (rdeč)  12 ml=1kom</t>
  </si>
  <si>
    <t>CRP QuickRead GO, kvantitativni test, 50 testov =1sc</t>
  </si>
  <si>
    <t>GLUKOZA 75g = 1 kom</t>
  </si>
  <si>
    <t>RED. VODA  BRAND Z  NAVOJEM 500ml = 1kom</t>
  </si>
  <si>
    <t>Infekcijska mononukleoza: test za dokazovanje protiteles (IM,)  testna ploščica + kontrolni material 20 testov=1sc</t>
  </si>
  <si>
    <t>Influenza A+B: Kvalitativni imunokromatografski test za sočasno detekcijo  influence A in B v brisu nosnic + kontrolni material, testna ploščica, 20 testov =1sc</t>
  </si>
  <si>
    <t>Streptokok A: Kvalitativni  test za dokazovanje streptokoknega antigena skupine A iz brisa žrela + kontrolni material, testna ploščica, 20 testov =1sc</t>
  </si>
  <si>
    <t>SARC-CoV -2 ANTIGENiz brisa nosa, nazofarinksa ali orofarinksa + kontrolni material,testna ploščica,            20 testov=1sc</t>
  </si>
  <si>
    <t>Rota/adeno: Kvalitativni test za dokazovanje antigenov rota/adenovirusov v blatu + kontrolni material, testna ploščica, 25 testov =1sc</t>
  </si>
  <si>
    <t>Okultna kri: Specifični kvalitativni imunokromatografski test za detekcijo okultne krvi v blatu + kontrolni material, testna ploščica,  25 testov =1sc</t>
  </si>
  <si>
    <r>
      <t xml:space="preserve">Adenovirus/RSV/Influenza A+B:Imunokromatografski  test, testna ploščica+kontrolni material </t>
    </r>
    <r>
      <rPr>
        <sz val="9"/>
        <color theme="1"/>
        <rFont val="Calibri"/>
        <family val="2"/>
        <charset val="238"/>
      </rPr>
      <t>+ kontrolni material</t>
    </r>
    <r>
      <rPr>
        <sz val="9"/>
        <rFont val="Calibri"/>
        <family val="2"/>
        <charset val="238"/>
      </rPr>
      <t>, 10testov=1sc</t>
    </r>
  </si>
  <si>
    <t>BC-6D Hematology Contrl- 6X 4.5ml  (2L+2N+2H)=1sc</t>
  </si>
  <si>
    <t xml:space="preserve"> BC-6D RET Control - 6X4.5mL   (2L+2N+2H)=1sc</t>
  </si>
  <si>
    <t>Skupaj za obdobje 1 leta znaša:</t>
  </si>
  <si>
    <t>Skupaj za obdobje 2 let znaša:</t>
  </si>
  <si>
    <t xml:space="preserve">Samo originalni reagenti, barvila in kontrole za delo na analizatorju BC-6200 MINDRAY. Naročnik pogojuje vezanost ponujenih artiklov na obstoječ analizator zato, ker bi lahko uporaba ponujenih artiklov drugih proizvajalcev povzročila neskladnost in tehnične težave med obratovanjem in vzdrževanjem. </t>
  </si>
  <si>
    <t>Datum:</t>
  </si>
  <si>
    <t>Žig:</t>
  </si>
  <si>
    <t>Podpis ponudnika:</t>
  </si>
  <si>
    <t>SKLOP 4: REAGENTI IN KONTROLE ZA  HEMATOLOŠKI ANALIZATOR BC-6200 MINDRAY</t>
  </si>
  <si>
    <t>SKLOP 3: POTROŠNI MATERIAL</t>
  </si>
  <si>
    <t>SKLOP 2: HITRI TESTI</t>
  </si>
  <si>
    <r>
      <t>V testni komplet morajo biti vključene vse komponente za izvedbo testa. Označeni morajo biti s CE in IVD oznako.                                                                                                                                                                                                                                                                Zap. št. 1: Imunokromatografski test za okultno kri v blatu specifičen za humani hemoglobin na ploščici: Analitična občutljivost 40 ngHb/ml, relativna specifičnost testa &gt; 99% in občutljivost &gt;97%. Komplet mora vsebovati pozitivno kontrolo  v tekoči, že pripravljeni raztopini.                                                                                                                                                                   Zap. št. 2: Imunokromatografski test na ploščici Rota/Adeno:  Relativna specifičnost testa &gt; 97% in občutljivost &gt;</t>
    </r>
    <r>
      <rPr>
        <sz val="9"/>
        <rFont val="Calibri"/>
        <family val="2"/>
        <charset val="238"/>
        <scheme val="minor"/>
      </rPr>
      <t xml:space="preserve"> 97%</t>
    </r>
    <r>
      <rPr>
        <sz val="9"/>
        <color theme="1"/>
        <rFont val="Calibri"/>
        <family val="2"/>
        <charset val="238"/>
        <scheme val="minor"/>
      </rPr>
      <t xml:space="preserve"> za Rotavirus in relativna specifičnost testa &gt; 97% in občutljivost &gt; 95% za Adenovirus, vsebovati mora pozitivno in negativno kontrolo.                                                                                                                                                                                                                 Zap. št. 3:  SARS-CoV-2 Imunokromatografski trst test za dokazovanje antigena virusa SARS-CoV-2 na ploščici: Relativna specifičnost testa  &gt; 99%  in občutljivost &gt;97%, vsebovati mora pozitivno in negativno kontrolo.                                                                                                                                                                                                                                              Zap. št. 4: Imunokromatografski test na ploščici Streptokok A: Relativna specifičnost testa 97% in občutljivost 95%, vsebovati mora pozitivno in negativno kontrolo.                                                                                                                                                                                                                                                                                                  Zap. št. 5: Imunokromatografski test na ploščici Influenza A+B: Relativna specifičnost testa &gt; 98% in občutljivost  &gt; 97%,  vsebovati mora pozitivno in negativno kontrolo.                                                                                                                                                                                                                                                                            Zap. št. 6: Imunokromatografski test na ploščici Inf. mononukleoza: detekcija heterofilnih protiteles, relativna specifičnost testa  &gt; 97% in občutljivost  &gt;97%, vsebovati mora pozitivno in negativno kontrolo. Naročnik dovoljuje različna pakiranja s preračunom cene na zgoraj navedeno pakiranje.                                                                                                                                                                                                                                                                                                                                                                                                                                                                                                                                                                                                                         Zap.št.7: Hitri imunokromatografski testza dokazovanje RSV, adenovirusa, virusa gripe Ain B iz brisa   nasofarinska, kombinirana testna ploščica, </t>
    </r>
    <r>
      <rPr>
        <sz val="9"/>
        <rFont val="Calibri"/>
        <family val="2"/>
        <charset val="238"/>
        <scheme val="minor"/>
      </rPr>
      <t xml:space="preserve">relativna spesifičnost testa za adeno &gt; 98% in občutljivost   &gt;98%, relativna specifičnost za RSV  &gt;97,5% in občutljivost  &gt;92,5%, relativna specifičnost za Influenca A+B &gt;98,5% in občutljivost  &gt;97,5%, vsebovati mora pozitivno in negativno kontrolo.  </t>
    </r>
    <r>
      <rPr>
        <sz val="9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Če ponujate dodatno pakiranje, ga navedite v opombi.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zahtevo naročnika mora biti omogočeno testiranje za vse artikle iz tega sklopa - 20 testov za vsak posamezen artikel.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</si>
</sst>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"/>
    <numFmt numFmtId="165" formatCode="#,##0.00\ &quot;€&quot;"/>
    <numFmt numFmtId="166" formatCode="#,##0.000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u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 CE"/>
      <charset val="238"/>
    </font>
    <font>
      <sz val="9"/>
      <color theme="1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5" fillId="0" borderId="0"/>
    <xf numFmtId="0" fontId="1" fillId="0" borderId="0"/>
  </cellStyleXfs>
  <cellXfs count="83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left" wrapText="1"/>
    </xf>
    <xf numFmtId="0" fontId="3" fillId="2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/>
      <protection locked="0"/>
    </xf>
    <xf numFmtId="0" fontId="5" fillId="0" borderId="0" xfId="1" applyFont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vertical="top" wrapText="1"/>
      <protection locked="0"/>
    </xf>
    <xf numFmtId="0" fontId="8" fillId="5" borderId="4" xfId="0" applyNumberFormat="1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 wrapText="1"/>
    </xf>
    <xf numFmtId="49" fontId="8" fillId="4" borderId="5" xfId="0" applyNumberFormat="1" applyFont="1" applyFill="1" applyBorder="1" applyAlignment="1" applyProtection="1">
      <alignment horizontal="center" vertical="center" wrapText="1"/>
    </xf>
    <xf numFmtId="2" fontId="8" fillId="4" borderId="6" xfId="0" applyNumberFormat="1" applyFont="1" applyFill="1" applyBorder="1" applyAlignment="1" applyProtection="1">
      <alignment horizontal="center" vertical="center" wrapText="1"/>
    </xf>
    <xf numFmtId="164" fontId="8" fillId="4" borderId="7" xfId="0" applyNumberFormat="1" applyFont="1" applyFill="1" applyBorder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4" fontId="8" fillId="4" borderId="7" xfId="0" applyNumberFormat="1" applyFont="1" applyFill="1" applyBorder="1" applyAlignment="1" applyProtection="1">
      <alignment horizontal="center" vertical="center" wrapText="1"/>
    </xf>
    <xf numFmtId="49" fontId="8" fillId="4" borderId="7" xfId="0" applyNumberFormat="1" applyFont="1" applyFill="1" applyBorder="1" applyAlignment="1" applyProtection="1">
      <alignment horizontal="center" vertical="center" wrapText="1"/>
    </xf>
    <xf numFmtId="49" fontId="8" fillId="4" borderId="8" xfId="0" applyNumberFormat="1" applyFont="1" applyFill="1" applyBorder="1" applyAlignment="1" applyProtection="1">
      <alignment horizontal="center" vertical="center" wrapText="1"/>
    </xf>
    <xf numFmtId="0" fontId="3" fillId="6" borderId="4" xfId="2" applyFont="1" applyFill="1" applyBorder="1" applyAlignment="1">
      <alignment wrapText="1"/>
    </xf>
    <xf numFmtId="0" fontId="3" fillId="0" borderId="4" xfId="0" applyFont="1" applyFill="1" applyBorder="1"/>
    <xf numFmtId="0" fontId="3" fillId="0" borderId="0" xfId="0" applyFont="1" applyFill="1"/>
    <xf numFmtId="0" fontId="0" fillId="0" borderId="0" xfId="0" applyAlignment="1">
      <alignment vertical="center"/>
    </xf>
    <xf numFmtId="0" fontId="3" fillId="6" borderId="4" xfId="2" applyFont="1" applyFill="1" applyBorder="1" applyAlignment="1">
      <alignment vertical="center" wrapText="1"/>
    </xf>
    <xf numFmtId="1" fontId="10" fillId="6" borderId="4" xfId="0" applyNumberFormat="1" applyFont="1" applyFill="1" applyBorder="1" applyAlignment="1" applyProtection="1">
      <alignment vertical="center" wrapText="1"/>
    </xf>
    <xf numFmtId="0" fontId="10" fillId="6" borderId="4" xfId="0" applyNumberFormat="1" applyFont="1" applyFill="1" applyBorder="1" applyAlignment="1" applyProtection="1">
      <alignment vertical="center" wrapText="1"/>
    </xf>
    <xf numFmtId="0" fontId="11" fillId="0" borderId="3" xfId="0" applyNumberFormat="1" applyFont="1" applyFill="1" applyBorder="1" applyAlignment="1" applyProtection="1">
      <alignment vertical="center" wrapText="1"/>
    </xf>
    <xf numFmtId="0" fontId="11" fillId="0" borderId="4" xfId="0" applyNumberFormat="1" applyFont="1" applyFill="1" applyBorder="1" applyAlignment="1" applyProtection="1">
      <alignment vertical="center" wrapText="1"/>
      <protection locked="0"/>
    </xf>
    <xf numFmtId="0" fontId="11" fillId="0" borderId="4" xfId="0" applyNumberFormat="1" applyFont="1" applyFill="1" applyBorder="1" applyAlignment="1" applyProtection="1">
      <alignment vertical="center" wrapText="1"/>
    </xf>
    <xf numFmtId="0" fontId="13" fillId="0" borderId="0" xfId="0" applyFont="1" applyFill="1"/>
    <xf numFmtId="0" fontId="0" fillId="0" borderId="0" xfId="0"/>
    <xf numFmtId="0" fontId="0" fillId="0" borderId="0" xfId="0" applyAlignment="1">
      <alignment vertical="top"/>
    </xf>
    <xf numFmtId="0" fontId="10" fillId="6" borderId="4" xfId="0" applyFont="1" applyFill="1" applyBorder="1" applyAlignment="1">
      <alignment wrapText="1"/>
    </xf>
    <xf numFmtId="0" fontId="10" fillId="6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3" fillId="0" borderId="0" xfId="0" applyFont="1"/>
    <xf numFmtId="0" fontId="13" fillId="0" borderId="0" xfId="0" applyFont="1"/>
    <xf numFmtId="1" fontId="10" fillId="6" borderId="4" xfId="0" applyNumberFormat="1" applyFont="1" applyFill="1" applyBorder="1" applyAlignment="1">
      <alignment wrapText="1"/>
    </xf>
    <xf numFmtId="0" fontId="10" fillId="6" borderId="4" xfId="0" applyFont="1" applyFill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 applyProtection="1">
      <alignment wrapText="1"/>
      <protection locked="0"/>
    </xf>
    <xf numFmtId="0" fontId="12" fillId="0" borderId="3" xfId="0" applyFont="1" applyBorder="1" applyAlignment="1">
      <alignment wrapText="1"/>
    </xf>
    <xf numFmtId="49" fontId="8" fillId="4" borderId="8" xfId="0" applyNumberFormat="1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4" fontId="8" fillId="4" borderId="7" xfId="0" applyNumberFormat="1" applyFont="1" applyFill="1" applyBorder="1" applyAlignment="1">
      <alignment horizontal="center" vertical="center" wrapText="1"/>
    </xf>
    <xf numFmtId="164" fontId="8" fillId="4" borderId="7" xfId="0" applyNumberFormat="1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7" fillId="0" borderId="3" xfId="0" applyFont="1" applyBorder="1" applyAlignment="1">
      <alignment wrapText="1"/>
    </xf>
    <xf numFmtId="0" fontId="14" fillId="7" borderId="4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165" fontId="18" fillId="0" borderId="3" xfId="0" applyNumberFormat="1" applyFont="1" applyFill="1" applyBorder="1"/>
    <xf numFmtId="165" fontId="18" fillId="0" borderId="4" xfId="0" applyNumberFormat="1" applyFont="1" applyFill="1" applyBorder="1"/>
    <xf numFmtId="0" fontId="3" fillId="0" borderId="0" xfId="0" applyFont="1" applyBorder="1"/>
    <xf numFmtId="0" fontId="3" fillId="0" borderId="0" xfId="0" applyFont="1" applyFill="1" applyBorder="1"/>
    <xf numFmtId="165" fontId="18" fillId="0" borderId="0" xfId="0" applyNumberFormat="1" applyFont="1" applyFill="1" applyBorder="1"/>
    <xf numFmtId="166" fontId="12" fillId="0" borderId="4" xfId="0" applyNumberFormat="1" applyFont="1" applyFill="1" applyBorder="1" applyAlignment="1" applyProtection="1">
      <alignment vertical="center" wrapText="1"/>
      <protection locked="0"/>
    </xf>
    <xf numFmtId="165" fontId="12" fillId="0" borderId="4" xfId="0" applyNumberFormat="1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7" fillId="4" borderId="1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center"/>
    </xf>
    <xf numFmtId="0" fontId="7" fillId="4" borderId="3" xfId="0" applyFont="1" applyFill="1" applyBorder="1" applyAlignment="1" applyProtection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5">
    <cellStyle name="Navadno" xfId="0" builtinId="0"/>
    <cellStyle name="Navadno 2" xfId="1"/>
    <cellStyle name="Navadno 4" xfId="2"/>
    <cellStyle name="Navadno 5" xfId="4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29.28515625" customWidth="1"/>
    <col min="3" max="3" width="6.28515625" customWidth="1"/>
    <col min="4" max="4" width="5.7109375" customWidth="1"/>
    <col min="6" max="6" width="8.28515625" customWidth="1"/>
    <col min="9" max="9" width="4.7109375" customWidth="1"/>
  </cols>
  <sheetData>
    <row r="1" spans="1:15" x14ac:dyDescent="0.25">
      <c r="A1" s="1"/>
      <c r="B1" s="1"/>
      <c r="C1" s="5"/>
      <c r="D1" s="1"/>
      <c r="E1" s="1"/>
      <c r="F1" s="1"/>
      <c r="G1" s="1"/>
      <c r="H1" s="1"/>
      <c r="I1" s="1"/>
      <c r="J1" s="33"/>
      <c r="K1" s="33"/>
      <c r="L1" s="33"/>
      <c r="M1" s="33"/>
      <c r="N1" s="33"/>
      <c r="O1" s="33"/>
    </row>
    <row r="2" spans="1:15" x14ac:dyDescent="0.25">
      <c r="A2" s="6" t="s">
        <v>34</v>
      </c>
      <c r="B2" s="7"/>
      <c r="C2" s="1"/>
      <c r="D2" s="1"/>
      <c r="E2" s="1"/>
      <c r="F2" s="1"/>
      <c r="G2" s="1"/>
      <c r="H2" s="1"/>
      <c r="I2" s="1"/>
      <c r="J2" s="33"/>
      <c r="K2" s="33"/>
      <c r="L2" s="33"/>
      <c r="M2" s="33"/>
      <c r="N2" s="33"/>
      <c r="O2" s="33"/>
    </row>
    <row r="3" spans="1:15" x14ac:dyDescent="0.25">
      <c r="A3" s="8"/>
      <c r="B3" s="8"/>
      <c r="C3" s="8"/>
      <c r="D3" s="8"/>
      <c r="E3" s="1"/>
      <c r="F3" s="1"/>
      <c r="G3" s="1"/>
      <c r="H3" s="1"/>
      <c r="I3" s="1"/>
      <c r="J3" s="2"/>
      <c r="K3" s="2"/>
      <c r="L3" s="2"/>
      <c r="M3" s="3"/>
      <c r="N3" s="3"/>
      <c r="O3" s="4"/>
    </row>
    <row r="4" spans="1:15" x14ac:dyDescent="0.25">
      <c r="A4" s="70" t="s">
        <v>0</v>
      </c>
      <c r="B4" s="71"/>
      <c r="C4" s="71"/>
      <c r="D4" s="71"/>
      <c r="E4" s="72" t="s">
        <v>1</v>
      </c>
      <c r="F4" s="73"/>
      <c r="G4" s="73"/>
      <c r="H4" s="73"/>
      <c r="I4" s="73"/>
      <c r="J4" s="73"/>
      <c r="K4" s="73"/>
      <c r="L4" s="73"/>
      <c r="M4" s="73"/>
      <c r="N4" s="73"/>
      <c r="O4" s="74"/>
    </row>
    <row r="5" spans="1:15" s="21" customFormat="1" ht="60" x14ac:dyDescent="0.25">
      <c r="A5" s="9" t="s">
        <v>2</v>
      </c>
      <c r="B5" s="9" t="s">
        <v>3</v>
      </c>
      <c r="C5" s="10" t="s">
        <v>4</v>
      </c>
      <c r="D5" s="9" t="s">
        <v>5</v>
      </c>
      <c r="E5" s="11" t="s">
        <v>6</v>
      </c>
      <c r="F5" s="12" t="s">
        <v>7</v>
      </c>
      <c r="G5" s="12" t="s">
        <v>8</v>
      </c>
      <c r="H5" s="13" t="s">
        <v>9</v>
      </c>
      <c r="I5" s="14" t="s">
        <v>10</v>
      </c>
      <c r="J5" s="13" t="s">
        <v>11</v>
      </c>
      <c r="K5" s="13" t="s">
        <v>12</v>
      </c>
      <c r="L5" s="13" t="s">
        <v>13</v>
      </c>
      <c r="M5" s="15" t="s">
        <v>14</v>
      </c>
      <c r="N5" s="16" t="s">
        <v>15</v>
      </c>
      <c r="O5" s="17" t="s">
        <v>16</v>
      </c>
    </row>
    <row r="6" spans="1:15" s="21" customFormat="1" ht="24" x14ac:dyDescent="0.25">
      <c r="A6" s="32" t="s">
        <v>23</v>
      </c>
      <c r="B6" s="22" t="s">
        <v>44</v>
      </c>
      <c r="C6" s="23">
        <v>80</v>
      </c>
      <c r="D6" s="24" t="s">
        <v>17</v>
      </c>
      <c r="E6" s="25"/>
      <c r="F6" s="26"/>
      <c r="G6" s="68"/>
      <c r="H6" s="68"/>
      <c r="I6" s="26"/>
      <c r="J6" s="68">
        <f>H6+(H6*I6/100)</f>
        <v>0</v>
      </c>
      <c r="K6" s="69">
        <f>C6*H6</f>
        <v>0</v>
      </c>
      <c r="L6" s="69">
        <f>C6*J6</f>
        <v>0</v>
      </c>
      <c r="M6" s="27"/>
      <c r="N6" s="27"/>
      <c r="O6" s="27"/>
    </row>
    <row r="7" spans="1:15" s="21" customFormat="1" x14ac:dyDescent="0.25">
      <c r="A7" s="32" t="s">
        <v>24</v>
      </c>
      <c r="B7" s="22" t="s">
        <v>22</v>
      </c>
      <c r="C7" s="23">
        <v>3</v>
      </c>
      <c r="D7" s="24" t="s">
        <v>17</v>
      </c>
      <c r="E7" s="25"/>
      <c r="F7" s="26"/>
      <c r="G7" s="68"/>
      <c r="H7" s="68"/>
      <c r="I7" s="26"/>
      <c r="J7" s="68">
        <f>H7+(H7*I7/100)</f>
        <v>0</v>
      </c>
      <c r="K7" s="69">
        <f>C7*H7</f>
        <v>0</v>
      </c>
      <c r="L7" s="69">
        <f>C7*J7</f>
        <v>0</v>
      </c>
      <c r="M7" s="27"/>
      <c r="N7" s="27"/>
      <c r="O7" s="27"/>
    </row>
    <row r="8" spans="1:15" x14ac:dyDescent="0.25">
      <c r="A8" s="20"/>
      <c r="B8" s="20"/>
      <c r="C8" s="20"/>
      <c r="D8" s="20"/>
      <c r="E8" s="20"/>
      <c r="F8" s="20"/>
      <c r="G8" s="19" t="s">
        <v>56</v>
      </c>
      <c r="H8" s="19"/>
      <c r="I8" s="19"/>
      <c r="J8" s="19"/>
      <c r="K8" s="63">
        <f>SUM(K6:K7)</f>
        <v>0</v>
      </c>
      <c r="L8" s="64">
        <f>SUM(L6:L7)</f>
        <v>0</v>
      </c>
      <c r="M8" s="20"/>
      <c r="N8" s="20"/>
      <c r="O8" s="20"/>
    </row>
    <row r="9" spans="1:15" x14ac:dyDescent="0.25">
      <c r="A9" s="20"/>
      <c r="B9" s="20"/>
      <c r="C9" s="20"/>
      <c r="D9" s="20"/>
      <c r="E9" s="20"/>
      <c r="F9" s="20"/>
      <c r="G9" s="19" t="s">
        <v>57</v>
      </c>
      <c r="H9" s="19"/>
      <c r="I9" s="19"/>
      <c r="J9" s="19"/>
      <c r="K9" s="63">
        <f>K8*2</f>
        <v>0</v>
      </c>
      <c r="L9" s="64">
        <f>L8*2</f>
        <v>0</v>
      </c>
      <c r="M9" s="20"/>
      <c r="N9" s="20"/>
      <c r="O9" s="20"/>
    </row>
    <row r="10" spans="1:15" x14ac:dyDescent="0.25">
      <c r="A10" s="20"/>
      <c r="I10" s="20"/>
      <c r="J10" s="20"/>
      <c r="K10" s="20"/>
      <c r="L10" s="20"/>
      <c r="M10" s="20"/>
      <c r="N10" s="20"/>
      <c r="O10" s="20"/>
    </row>
    <row r="11" spans="1:15" x14ac:dyDescent="0.25">
      <c r="B11" s="28" t="s">
        <v>20</v>
      </c>
      <c r="C11" s="20"/>
      <c r="D11" s="20"/>
      <c r="E11" s="20"/>
      <c r="F11" s="20"/>
      <c r="G11" s="20"/>
      <c r="H11" s="20"/>
    </row>
    <row r="12" spans="1:15" x14ac:dyDescent="0.25">
      <c r="B12" s="62" t="s">
        <v>21</v>
      </c>
      <c r="C12" s="62"/>
      <c r="D12" s="62"/>
      <c r="E12" s="62"/>
      <c r="F12" s="62"/>
      <c r="G12" s="62"/>
      <c r="H12" s="62"/>
    </row>
    <row r="14" spans="1:15" x14ac:dyDescent="0.25">
      <c r="B14" s="20" t="s">
        <v>59</v>
      </c>
      <c r="C14" s="20"/>
      <c r="D14" s="20" t="s">
        <v>60</v>
      </c>
      <c r="E14" s="20"/>
      <c r="F14" s="20"/>
      <c r="G14" s="20" t="s">
        <v>61</v>
      </c>
    </row>
  </sheetData>
  <mergeCells count="2">
    <mergeCell ref="A4:D4"/>
    <mergeCell ref="E4:O4"/>
  </mergeCells>
  <dataValidations count="1">
    <dataValidation allowBlank="1" showErrorMessage="1" errorTitle="Napačna vrednost podatkov" error="Vrednost popusta je previsoka. Skupna cena ne more biti negativna vrednost. Prosimo preverite podatke." sqref="G6:I7"/>
  </dataValidations>
  <pageMargins left="0.70866141732283472" right="0.70866141732283472" top="0.74803149606299213" bottom="0.74803149606299213" header="0.31496062992125984" footer="0.31496062992125984"/>
  <pageSetup paperSize="9" scale="9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B17" sqref="B17:L17"/>
    </sheetView>
  </sheetViews>
  <sheetFormatPr defaultColWidth="9.140625" defaultRowHeight="15" x14ac:dyDescent="0.25"/>
  <cols>
    <col min="1" max="1" width="3.7109375" style="29" customWidth="1"/>
    <col min="2" max="2" width="29.28515625" style="29" customWidth="1"/>
    <col min="3" max="3" width="6.28515625" style="29" customWidth="1"/>
    <col min="4" max="4" width="5.7109375" style="29" customWidth="1"/>
    <col min="5" max="5" width="9.140625" style="29"/>
    <col min="6" max="6" width="8.28515625" style="29" customWidth="1"/>
    <col min="7" max="8" width="9.140625" style="29"/>
    <col min="9" max="9" width="4.7109375" style="29" customWidth="1"/>
    <col min="10" max="15" width="9.140625" style="29"/>
    <col min="16" max="16" width="148.28515625" style="29" customWidth="1"/>
    <col min="17" max="16384" width="9.140625" style="29"/>
  </cols>
  <sheetData>
    <row r="1" spans="1:19" x14ac:dyDescent="0.25">
      <c r="A1" s="56"/>
      <c r="B1" s="56"/>
      <c r="C1" s="56"/>
      <c r="D1" s="56"/>
      <c r="E1" s="56"/>
      <c r="F1" s="56"/>
      <c r="G1" s="56"/>
      <c r="H1" s="56"/>
      <c r="I1" s="56"/>
      <c r="J1" s="61"/>
      <c r="K1" s="61"/>
      <c r="L1" s="61"/>
      <c r="M1" s="60"/>
      <c r="N1" s="60"/>
      <c r="O1" s="59"/>
    </row>
    <row r="2" spans="1:19" x14ac:dyDescent="0.25">
      <c r="A2" s="54" t="s">
        <v>64</v>
      </c>
      <c r="B2" s="7"/>
      <c r="C2" s="56"/>
      <c r="D2" s="56"/>
      <c r="E2" s="56"/>
      <c r="F2" s="56"/>
      <c r="G2" s="56"/>
      <c r="H2" s="56"/>
      <c r="I2" s="56"/>
      <c r="J2" s="61"/>
      <c r="K2" s="61"/>
      <c r="L2" s="61"/>
      <c r="M2" s="60"/>
      <c r="N2" s="60"/>
      <c r="O2" s="59"/>
    </row>
    <row r="3" spans="1:19" x14ac:dyDescent="0.25">
      <c r="A3" s="53"/>
      <c r="B3" s="53"/>
      <c r="C3" s="53"/>
      <c r="D3" s="53"/>
      <c r="E3" s="56"/>
      <c r="F3" s="56"/>
      <c r="G3" s="56"/>
      <c r="H3" s="56"/>
      <c r="I3" s="56"/>
      <c r="J3" s="61"/>
      <c r="K3" s="61"/>
      <c r="L3" s="61"/>
      <c r="M3" s="60"/>
      <c r="N3" s="60"/>
      <c r="O3" s="59"/>
    </row>
    <row r="4" spans="1:19" x14ac:dyDescent="0.25">
      <c r="A4" s="70" t="s">
        <v>0</v>
      </c>
      <c r="B4" s="71"/>
      <c r="C4" s="71"/>
      <c r="D4" s="71"/>
      <c r="E4" s="75" t="s">
        <v>1</v>
      </c>
      <c r="F4" s="76"/>
      <c r="G4" s="76"/>
      <c r="H4" s="76"/>
      <c r="I4" s="76"/>
      <c r="J4" s="77"/>
      <c r="K4" s="77"/>
      <c r="L4" s="77"/>
      <c r="M4" s="77"/>
      <c r="N4" s="77"/>
      <c r="O4" s="78"/>
    </row>
    <row r="5" spans="1:19" s="21" customFormat="1" ht="60" x14ac:dyDescent="0.25">
      <c r="A5" s="52" t="s">
        <v>2</v>
      </c>
      <c r="B5" s="52" t="s">
        <v>3</v>
      </c>
      <c r="C5" s="52" t="s">
        <v>4</v>
      </c>
      <c r="D5" s="52" t="s">
        <v>5</v>
      </c>
      <c r="E5" s="51" t="s">
        <v>6</v>
      </c>
      <c r="F5" s="50" t="s">
        <v>7</v>
      </c>
      <c r="G5" s="50" t="s">
        <v>8</v>
      </c>
      <c r="H5" s="48" t="s">
        <v>9</v>
      </c>
      <c r="I5" s="49" t="s">
        <v>10</v>
      </c>
      <c r="J5" s="48" t="s">
        <v>11</v>
      </c>
      <c r="K5" s="48" t="s">
        <v>12</v>
      </c>
      <c r="L5" s="48" t="s">
        <v>13</v>
      </c>
      <c r="M5" s="47" t="s">
        <v>14</v>
      </c>
      <c r="N5" s="46" t="s">
        <v>15</v>
      </c>
      <c r="O5" s="45" t="s">
        <v>16</v>
      </c>
    </row>
    <row r="6" spans="1:19" ht="63" customHeight="1" x14ac:dyDescent="0.25">
      <c r="A6" s="41" t="s">
        <v>23</v>
      </c>
      <c r="B6" s="18" t="s">
        <v>52</v>
      </c>
      <c r="C6" s="40">
        <v>30</v>
      </c>
      <c r="D6" s="31" t="s">
        <v>17</v>
      </c>
      <c r="E6" s="44"/>
      <c r="F6" s="43"/>
      <c r="G6" s="68"/>
      <c r="H6" s="68"/>
      <c r="I6" s="26"/>
      <c r="J6" s="68">
        <f t="shared" ref="J6:J12" si="0">H6+(H6*I6/100)</f>
        <v>0</v>
      </c>
      <c r="K6" s="69">
        <f t="shared" ref="K6:K12" si="1">C6*H6</f>
        <v>0</v>
      </c>
      <c r="L6" s="69">
        <f t="shared" ref="L6:L12" si="2">C6*J6</f>
        <v>0</v>
      </c>
      <c r="M6" s="42"/>
      <c r="N6" s="42"/>
      <c r="O6" s="42"/>
    </row>
    <row r="7" spans="1:19" ht="63" customHeight="1" x14ac:dyDescent="0.25">
      <c r="A7" s="41" t="s">
        <v>24</v>
      </c>
      <c r="B7" s="18" t="s">
        <v>51</v>
      </c>
      <c r="C7" s="40">
        <v>5</v>
      </c>
      <c r="D7" s="31" t="s">
        <v>17</v>
      </c>
      <c r="E7" s="44"/>
      <c r="F7" s="43"/>
      <c r="G7" s="68"/>
      <c r="H7" s="68"/>
      <c r="I7" s="26"/>
      <c r="J7" s="68">
        <f t="shared" si="0"/>
        <v>0</v>
      </c>
      <c r="K7" s="69">
        <f t="shared" si="1"/>
        <v>0</v>
      </c>
      <c r="L7" s="69">
        <f t="shared" si="2"/>
        <v>0</v>
      </c>
      <c r="M7" s="42"/>
      <c r="N7" s="42"/>
      <c r="O7" s="42"/>
    </row>
    <row r="8" spans="1:19" ht="52.5" customHeight="1" x14ac:dyDescent="0.25">
      <c r="A8" s="41" t="s">
        <v>25</v>
      </c>
      <c r="B8" s="58" t="s">
        <v>50</v>
      </c>
      <c r="C8" s="40">
        <v>100</v>
      </c>
      <c r="D8" s="31" t="s">
        <v>17</v>
      </c>
      <c r="E8" s="44"/>
      <c r="F8" s="43"/>
      <c r="G8" s="68"/>
      <c r="H8" s="68"/>
      <c r="I8" s="26"/>
      <c r="J8" s="68">
        <f t="shared" si="0"/>
        <v>0</v>
      </c>
      <c r="K8" s="69">
        <f t="shared" si="1"/>
        <v>0</v>
      </c>
      <c r="L8" s="69">
        <f t="shared" si="2"/>
        <v>0</v>
      </c>
      <c r="M8" s="42"/>
      <c r="N8" s="42"/>
      <c r="O8" s="42"/>
    </row>
    <row r="9" spans="1:19" ht="63" customHeight="1" x14ac:dyDescent="0.25">
      <c r="A9" s="41" t="s">
        <v>26</v>
      </c>
      <c r="B9" s="58" t="s">
        <v>49</v>
      </c>
      <c r="C9" s="40">
        <v>180</v>
      </c>
      <c r="D9" s="31" t="s">
        <v>17</v>
      </c>
      <c r="E9" s="44"/>
      <c r="G9" s="68"/>
      <c r="H9" s="68"/>
      <c r="I9" s="26"/>
      <c r="J9" s="68">
        <f t="shared" si="0"/>
        <v>0</v>
      </c>
      <c r="K9" s="69">
        <f t="shared" si="1"/>
        <v>0</v>
      </c>
      <c r="L9" s="69">
        <f t="shared" si="2"/>
        <v>0</v>
      </c>
      <c r="M9" s="42"/>
      <c r="N9" s="42"/>
      <c r="O9" s="42"/>
    </row>
    <row r="10" spans="1:19" ht="63" customHeight="1" x14ac:dyDescent="0.25">
      <c r="A10" s="41" t="s">
        <v>27</v>
      </c>
      <c r="B10" s="18" t="s">
        <v>48</v>
      </c>
      <c r="C10" s="40">
        <v>100</v>
      </c>
      <c r="D10" s="31" t="s">
        <v>17</v>
      </c>
      <c r="E10" s="44"/>
      <c r="F10" s="43"/>
      <c r="G10" s="68"/>
      <c r="H10" s="68"/>
      <c r="I10" s="26"/>
      <c r="J10" s="68">
        <f t="shared" si="0"/>
        <v>0</v>
      </c>
      <c r="K10" s="69">
        <f t="shared" si="1"/>
        <v>0</v>
      </c>
      <c r="L10" s="69">
        <f t="shared" si="2"/>
        <v>0</v>
      </c>
      <c r="M10" s="42"/>
      <c r="N10" s="42"/>
      <c r="O10" s="42"/>
      <c r="S10" s="30"/>
    </row>
    <row r="11" spans="1:19" ht="49.5" customHeight="1" x14ac:dyDescent="0.25">
      <c r="A11" s="41" t="s">
        <v>28</v>
      </c>
      <c r="B11" s="18" t="s">
        <v>47</v>
      </c>
      <c r="C11" s="40">
        <v>5</v>
      </c>
      <c r="D11" s="31" t="s">
        <v>17</v>
      </c>
      <c r="E11" s="44"/>
      <c r="F11" s="43"/>
      <c r="G11" s="68"/>
      <c r="H11" s="68"/>
      <c r="I11" s="26"/>
      <c r="J11" s="68">
        <f t="shared" si="0"/>
        <v>0</v>
      </c>
      <c r="K11" s="69">
        <f t="shared" si="1"/>
        <v>0</v>
      </c>
      <c r="L11" s="69">
        <f t="shared" si="2"/>
        <v>0</v>
      </c>
      <c r="M11" s="42"/>
      <c r="N11" s="42"/>
      <c r="O11" s="42"/>
    </row>
    <row r="12" spans="1:19" ht="49.5" customHeight="1" x14ac:dyDescent="0.25">
      <c r="A12" s="41" t="s">
        <v>29</v>
      </c>
      <c r="B12" s="31" t="s">
        <v>53</v>
      </c>
      <c r="C12" s="40">
        <v>10</v>
      </c>
      <c r="D12" s="31" t="s">
        <v>17</v>
      </c>
      <c r="E12" s="57"/>
      <c r="F12" s="43"/>
      <c r="G12" s="68"/>
      <c r="H12" s="68"/>
      <c r="I12" s="26"/>
      <c r="J12" s="68">
        <f t="shared" si="0"/>
        <v>0</v>
      </c>
      <c r="K12" s="69">
        <f t="shared" si="1"/>
        <v>0</v>
      </c>
      <c r="L12" s="69">
        <f t="shared" si="2"/>
        <v>0</v>
      </c>
      <c r="M12" s="42"/>
      <c r="N12" s="42"/>
      <c r="O12" s="42"/>
    </row>
    <row r="13" spans="1:19" x14ac:dyDescent="0.25">
      <c r="A13" s="65"/>
      <c r="B13" s="65"/>
      <c r="C13" s="65"/>
      <c r="D13" s="65"/>
      <c r="E13" s="65"/>
      <c r="F13" s="65"/>
      <c r="G13" s="19" t="s">
        <v>56</v>
      </c>
      <c r="H13" s="19"/>
      <c r="I13" s="19"/>
      <c r="J13" s="19"/>
      <c r="K13" s="63">
        <f>SUM(K6:K12)</f>
        <v>0</v>
      </c>
      <c r="L13" s="64">
        <f>SUM(L6:L12)</f>
        <v>0</v>
      </c>
      <c r="M13" s="38"/>
      <c r="N13" s="38"/>
      <c r="O13" s="38"/>
    </row>
    <row r="14" spans="1:19" x14ac:dyDescent="0.25">
      <c r="A14" s="65"/>
      <c r="B14" s="65"/>
      <c r="C14" s="65"/>
      <c r="D14" s="65"/>
      <c r="E14" s="65"/>
      <c r="F14" s="65"/>
      <c r="G14" s="19" t="s">
        <v>57</v>
      </c>
      <c r="H14" s="19"/>
      <c r="I14" s="19"/>
      <c r="J14" s="19"/>
      <c r="K14" s="63">
        <f>K13*2</f>
        <v>0</v>
      </c>
      <c r="L14" s="64">
        <f>L13*2</f>
        <v>0</v>
      </c>
      <c r="M14" s="38"/>
      <c r="N14" s="38"/>
      <c r="O14" s="38"/>
    </row>
    <row r="15" spans="1:19" x14ac:dyDescent="0.25">
      <c r="A15" s="65"/>
      <c r="B15" s="65"/>
      <c r="C15" s="65"/>
      <c r="D15" s="65"/>
      <c r="E15" s="65"/>
      <c r="F15" s="65"/>
      <c r="G15" s="66"/>
      <c r="H15" s="66"/>
      <c r="I15" s="66"/>
      <c r="J15" s="66"/>
      <c r="K15" s="67"/>
      <c r="L15" s="67"/>
      <c r="M15" s="38"/>
      <c r="N15" s="38"/>
      <c r="O15" s="38"/>
    </row>
    <row r="16" spans="1:19" x14ac:dyDescent="0.25">
      <c r="A16" s="38"/>
      <c r="B16" s="39" t="s">
        <v>18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9"/>
    </row>
    <row r="17" spans="2:16" ht="229.5" customHeight="1" x14ac:dyDescent="0.25">
      <c r="B17" s="80" t="s">
        <v>65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55"/>
      <c r="N17" s="55"/>
    </row>
    <row r="18" spans="2:16" x14ac:dyDescent="0.25">
      <c r="B18" s="79"/>
      <c r="C18" s="79"/>
      <c r="D18" s="79"/>
      <c r="E18" s="79"/>
      <c r="F18" s="79"/>
      <c r="G18" s="79"/>
      <c r="H18" s="79"/>
      <c r="P18" s="39"/>
    </row>
    <row r="19" spans="2:16" x14ac:dyDescent="0.25">
      <c r="B19" s="20" t="s">
        <v>59</v>
      </c>
      <c r="C19" s="20"/>
      <c r="D19" s="20" t="s">
        <v>60</v>
      </c>
      <c r="E19" s="20"/>
      <c r="F19" s="20"/>
      <c r="G19" s="20" t="s">
        <v>61</v>
      </c>
      <c r="P19" s="39"/>
    </row>
    <row r="20" spans="2:16" x14ac:dyDescent="0.25">
      <c r="P20" s="39"/>
    </row>
    <row r="21" spans="2:16" x14ac:dyDescent="0.25">
      <c r="P21" s="39"/>
    </row>
    <row r="22" spans="2:16" x14ac:dyDescent="0.25">
      <c r="P22" s="39"/>
    </row>
    <row r="23" spans="2:16" x14ac:dyDescent="0.25">
      <c r="P23" s="39"/>
    </row>
    <row r="24" spans="2:16" x14ac:dyDescent="0.25">
      <c r="P24" s="39"/>
    </row>
    <row r="25" spans="2:16" x14ac:dyDescent="0.25">
      <c r="P25" s="39"/>
    </row>
    <row r="26" spans="2:16" x14ac:dyDescent="0.25">
      <c r="P26" s="39"/>
    </row>
    <row r="27" spans="2:16" x14ac:dyDescent="0.25">
      <c r="P27" s="39"/>
    </row>
  </sheetData>
  <mergeCells count="4">
    <mergeCell ref="A4:D4"/>
    <mergeCell ref="E4:O4"/>
    <mergeCell ref="B18:H18"/>
    <mergeCell ref="B17:L17"/>
  </mergeCells>
  <dataValidations count="1">
    <dataValidation allowBlank="1" showErrorMessage="1" errorTitle="Napačna vrednost podatkov" error="Vrednost popusta je previsoka. Skupna cena ne more biti negativna vrednost. Prosimo preverite podatke." sqref="WVP6:WVQ12 JD6:JE12 SZ6:TA12 ACV6:ACW12 AMR6:AMS12 AWN6:AWO12 BGJ6:BGK12 BQF6:BQG12 CAB6:CAC12 CJX6:CJY12 CTT6:CTU12 DDP6:DDQ12 DNL6:DNM12 DXH6:DXI12 EHD6:EHE12 EQZ6:ERA12 FAV6:FAW12 FKR6:FKS12 FUN6:FUO12 GEJ6:GEK12 GOF6:GOG12 GYB6:GYC12 HHX6:HHY12 HRT6:HRU12 IBP6:IBQ12 ILL6:ILM12 IVH6:IVI12 JFD6:JFE12 JOZ6:JPA12 JYV6:JYW12 KIR6:KIS12 KSN6:KSO12 LCJ6:LCK12 LMF6:LMG12 LWB6:LWC12 MFX6:MFY12 MPT6:MPU12 MZP6:MZQ12 NJL6:NJM12 NTH6:NTI12 ODD6:ODE12 OMZ6:ONA12 OWV6:OWW12 PGR6:PGS12 PQN6:PQO12 QAJ6:QAK12 QKF6:QKG12 QUB6:QUC12 RDX6:RDY12 RNT6:RNU12 RXP6:RXQ12 SHL6:SHM12 SRH6:SRI12 TBD6:TBE12 TKZ6:TLA12 TUV6:TUW12 UER6:UES12 UON6:UOO12 UYJ6:UYK12 VIF6:VIG12 VSB6:VSC12 WBX6:WBY12 WLT6:WLU12 G6:I12"/>
  </dataValidations>
  <pageMargins left="0.70866141732283472" right="0.70866141732283472" top="0.74803149606299213" bottom="0.74803149606299213" header="0.31496062992125984" footer="0.31496062992125984"/>
  <pageSetup paperSize="9" scale="92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A3" sqref="A3"/>
    </sheetView>
  </sheetViews>
  <sheetFormatPr defaultRowHeight="15" x14ac:dyDescent="0.25"/>
  <cols>
    <col min="1" max="1" width="3.7109375" customWidth="1"/>
    <col min="2" max="2" width="29.28515625" customWidth="1"/>
    <col min="3" max="3" width="6.28515625" customWidth="1"/>
    <col min="4" max="4" width="5.7109375" customWidth="1"/>
    <col min="6" max="6" width="8.28515625" customWidth="1"/>
    <col min="9" max="9" width="4.7109375" customWidth="1"/>
  </cols>
  <sheetData>
    <row r="1" spans="1:15" x14ac:dyDescent="0.25">
      <c r="A1" s="34"/>
      <c r="B1" s="34"/>
      <c r="C1" s="35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x14ac:dyDescent="0.25">
      <c r="A2" s="6" t="s">
        <v>63</v>
      </c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x14ac:dyDescent="0.25">
      <c r="A3" s="8"/>
      <c r="B3" s="8"/>
      <c r="C3" s="8"/>
      <c r="D3" s="8"/>
      <c r="E3" s="34"/>
      <c r="F3" s="34"/>
      <c r="G3" s="34"/>
      <c r="H3" s="34"/>
      <c r="I3" s="34"/>
      <c r="J3" s="2"/>
      <c r="K3" s="2"/>
      <c r="L3" s="2"/>
      <c r="M3" s="3"/>
      <c r="N3" s="3"/>
      <c r="O3" s="4"/>
    </row>
    <row r="4" spans="1:15" x14ac:dyDescent="0.25">
      <c r="A4" s="70" t="s">
        <v>0</v>
      </c>
      <c r="B4" s="71"/>
      <c r="C4" s="71"/>
      <c r="D4" s="71"/>
      <c r="E4" s="72" t="s">
        <v>1</v>
      </c>
      <c r="F4" s="73"/>
      <c r="G4" s="73"/>
      <c r="H4" s="73"/>
      <c r="I4" s="73"/>
      <c r="J4" s="73"/>
      <c r="K4" s="73"/>
      <c r="L4" s="73"/>
      <c r="M4" s="73"/>
      <c r="N4" s="73"/>
      <c r="O4" s="74"/>
    </row>
    <row r="5" spans="1:15" ht="60" x14ac:dyDescent="0.25">
      <c r="A5" s="9" t="s">
        <v>2</v>
      </c>
      <c r="B5" s="9" t="s">
        <v>3</v>
      </c>
      <c r="C5" s="10" t="s">
        <v>4</v>
      </c>
      <c r="D5" s="9" t="s">
        <v>5</v>
      </c>
      <c r="E5" s="11" t="s">
        <v>6</v>
      </c>
      <c r="F5" s="12" t="s">
        <v>7</v>
      </c>
      <c r="G5" s="12" t="s">
        <v>8</v>
      </c>
      <c r="H5" s="13" t="s">
        <v>9</v>
      </c>
      <c r="I5" s="14" t="s">
        <v>10</v>
      </c>
      <c r="J5" s="13" t="s">
        <v>11</v>
      </c>
      <c r="K5" s="13" t="s">
        <v>12</v>
      </c>
      <c r="L5" s="13" t="s">
        <v>13</v>
      </c>
      <c r="M5" s="15" t="s">
        <v>14</v>
      </c>
      <c r="N5" s="16" t="s">
        <v>15</v>
      </c>
      <c r="O5" s="17" t="s">
        <v>16</v>
      </c>
    </row>
    <row r="6" spans="1:15" x14ac:dyDescent="0.25">
      <c r="A6" s="32" t="s">
        <v>23</v>
      </c>
      <c r="B6" s="22" t="s">
        <v>45</v>
      </c>
      <c r="C6" s="23">
        <v>90</v>
      </c>
      <c r="D6" s="24" t="s">
        <v>19</v>
      </c>
      <c r="E6" s="25"/>
      <c r="F6" s="26"/>
      <c r="G6" s="68"/>
      <c r="H6" s="68"/>
      <c r="I6" s="26"/>
      <c r="J6" s="68">
        <f>H6+(H6*I6/100)</f>
        <v>0</v>
      </c>
      <c r="K6" s="69">
        <f>C6*H6</f>
        <v>0</v>
      </c>
      <c r="L6" s="69">
        <f>C6*J6</f>
        <v>0</v>
      </c>
      <c r="M6" s="27"/>
      <c r="N6" s="27"/>
      <c r="O6" s="27"/>
    </row>
    <row r="7" spans="1:15" ht="24" x14ac:dyDescent="0.25">
      <c r="A7" s="32" t="s">
        <v>24</v>
      </c>
      <c r="B7" s="22" t="s">
        <v>46</v>
      </c>
      <c r="C7" s="23">
        <v>25</v>
      </c>
      <c r="D7" s="24" t="s">
        <v>19</v>
      </c>
      <c r="E7" s="25"/>
      <c r="F7" s="26"/>
      <c r="G7" s="68"/>
      <c r="H7" s="68"/>
      <c r="I7" s="26"/>
      <c r="J7" s="68">
        <f>H7+(H7*I7/100)</f>
        <v>0</v>
      </c>
      <c r="K7" s="69">
        <f>C7*H7</f>
        <v>0</v>
      </c>
      <c r="L7" s="69">
        <f>C7*J7</f>
        <v>0</v>
      </c>
      <c r="M7" s="27"/>
      <c r="N7" s="27"/>
      <c r="O7" s="27"/>
    </row>
    <row r="8" spans="1:15" x14ac:dyDescent="0.25">
      <c r="A8" s="20"/>
      <c r="B8" s="20"/>
      <c r="C8" s="20"/>
      <c r="D8" s="20"/>
      <c r="E8" s="20"/>
      <c r="F8" s="20"/>
      <c r="G8" s="19" t="s">
        <v>56</v>
      </c>
      <c r="H8" s="19"/>
      <c r="I8" s="19"/>
      <c r="J8" s="19"/>
      <c r="K8" s="63">
        <f>SUM(K6:K7)</f>
        <v>0</v>
      </c>
      <c r="L8" s="64">
        <f>SUM(L6:L7)</f>
        <v>0</v>
      </c>
      <c r="M8" s="20"/>
      <c r="N8" s="20"/>
      <c r="O8" s="20"/>
    </row>
    <row r="9" spans="1:15" x14ac:dyDescent="0.25">
      <c r="A9" s="20"/>
      <c r="B9" s="28"/>
      <c r="C9" s="20"/>
      <c r="D9" s="20"/>
      <c r="E9" s="20"/>
      <c r="F9" s="20"/>
      <c r="G9" s="19" t="s">
        <v>57</v>
      </c>
      <c r="H9" s="19"/>
      <c r="I9" s="19"/>
      <c r="J9" s="19"/>
      <c r="K9" s="63">
        <f>K8*2</f>
        <v>0</v>
      </c>
      <c r="L9" s="64">
        <f>L8*2</f>
        <v>0</v>
      </c>
      <c r="M9" s="20"/>
      <c r="N9" s="20"/>
      <c r="O9" s="20"/>
    </row>
    <row r="10" spans="1:15" x14ac:dyDescent="0.25">
      <c r="A10" s="29"/>
      <c r="B10" s="81"/>
      <c r="C10" s="81"/>
      <c r="D10" s="81"/>
      <c r="E10" s="81"/>
      <c r="F10" s="81"/>
      <c r="G10" s="81"/>
      <c r="H10" s="81"/>
      <c r="I10" s="29"/>
      <c r="J10" s="29"/>
      <c r="K10" s="29"/>
      <c r="L10" s="29"/>
      <c r="M10" s="29"/>
      <c r="N10" s="29"/>
      <c r="O10" s="29"/>
    </row>
    <row r="11" spans="1:15" x14ac:dyDescent="0.25">
      <c r="A11" s="29"/>
      <c r="B11" s="20" t="s">
        <v>59</v>
      </c>
      <c r="C11" s="20"/>
      <c r="D11" s="20" t="s">
        <v>60</v>
      </c>
      <c r="E11" s="20"/>
      <c r="F11" s="20"/>
      <c r="G11" s="20" t="s">
        <v>61</v>
      </c>
      <c r="H11" s="29"/>
      <c r="I11" s="29"/>
      <c r="J11" s="29"/>
      <c r="K11" s="29"/>
      <c r="L11" s="29"/>
      <c r="M11" s="29"/>
      <c r="N11" s="29"/>
      <c r="O11" s="29"/>
    </row>
    <row r="12" spans="1:15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5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</sheetData>
  <mergeCells count="3">
    <mergeCell ref="A4:D4"/>
    <mergeCell ref="E4:O4"/>
    <mergeCell ref="B10:H10"/>
  </mergeCells>
  <dataValidations count="1">
    <dataValidation allowBlank="1" showErrorMessage="1" errorTitle="Napačna vrednost podatkov" error="Vrednost popusta je previsoka. Skupna cena ne more biti negativna vrednost. Prosimo preverite podatke." sqref="G6:I7"/>
  </dataValidation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A3" sqref="A3"/>
    </sheetView>
  </sheetViews>
  <sheetFormatPr defaultRowHeight="15" x14ac:dyDescent="0.25"/>
  <cols>
    <col min="1" max="1" width="3.7109375" customWidth="1"/>
    <col min="2" max="2" width="29.28515625" customWidth="1"/>
    <col min="3" max="3" width="6.28515625" customWidth="1"/>
    <col min="4" max="4" width="5.7109375" customWidth="1"/>
    <col min="6" max="6" width="8.28515625" customWidth="1"/>
    <col min="9" max="9" width="4.7109375" customWidth="1"/>
  </cols>
  <sheetData>
    <row r="1" spans="1:16" x14ac:dyDescent="0.25">
      <c r="A1" s="36"/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29"/>
    </row>
    <row r="2" spans="1:16" x14ac:dyDescent="0.25">
      <c r="A2" s="6" t="s">
        <v>62</v>
      </c>
      <c r="B2" s="7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29"/>
    </row>
    <row r="3" spans="1:16" x14ac:dyDescent="0.25">
      <c r="A3" s="8"/>
      <c r="B3" s="8"/>
      <c r="C3" s="8"/>
      <c r="D3" s="8"/>
      <c r="E3" s="36"/>
      <c r="F3" s="36"/>
      <c r="G3" s="36"/>
      <c r="H3" s="36"/>
      <c r="I3" s="36"/>
      <c r="J3" s="2"/>
      <c r="K3" s="2"/>
      <c r="L3" s="2"/>
      <c r="M3" s="3"/>
      <c r="N3" s="3"/>
      <c r="O3" s="4"/>
      <c r="P3" s="29"/>
    </row>
    <row r="4" spans="1:16" x14ac:dyDescent="0.25">
      <c r="A4" s="70" t="s">
        <v>0</v>
      </c>
      <c r="B4" s="71"/>
      <c r="C4" s="71"/>
      <c r="D4" s="71"/>
      <c r="E4" s="72" t="s">
        <v>1</v>
      </c>
      <c r="F4" s="73"/>
      <c r="G4" s="73"/>
      <c r="H4" s="73"/>
      <c r="I4" s="73"/>
      <c r="J4" s="73"/>
      <c r="K4" s="73"/>
      <c r="L4" s="73"/>
      <c r="M4" s="73"/>
      <c r="N4" s="73"/>
      <c r="O4" s="74"/>
      <c r="P4" s="29"/>
    </row>
    <row r="5" spans="1:16" ht="60" x14ac:dyDescent="0.25">
      <c r="A5" s="9" t="s">
        <v>2</v>
      </c>
      <c r="B5" s="9" t="s">
        <v>3</v>
      </c>
      <c r="C5" s="10" t="s">
        <v>4</v>
      </c>
      <c r="D5" s="9" t="s">
        <v>5</v>
      </c>
      <c r="E5" s="11" t="s">
        <v>6</v>
      </c>
      <c r="F5" s="12" t="s">
        <v>7</v>
      </c>
      <c r="G5" s="12" t="s">
        <v>8</v>
      </c>
      <c r="H5" s="13" t="s">
        <v>9</v>
      </c>
      <c r="I5" s="14" t="s">
        <v>10</v>
      </c>
      <c r="J5" s="13" t="s">
        <v>11</v>
      </c>
      <c r="K5" s="13" t="s">
        <v>12</v>
      </c>
      <c r="L5" s="13" t="s">
        <v>13</v>
      </c>
      <c r="M5" s="15" t="s">
        <v>14</v>
      </c>
      <c r="N5" s="16" t="s">
        <v>15</v>
      </c>
      <c r="O5" s="17" t="s">
        <v>16</v>
      </c>
      <c r="P5" s="21"/>
    </row>
    <row r="6" spans="1:16" x14ac:dyDescent="0.25">
      <c r="A6" s="32" t="s">
        <v>23</v>
      </c>
      <c r="B6" s="22" t="s">
        <v>40</v>
      </c>
      <c r="C6" s="23">
        <v>20</v>
      </c>
      <c r="D6" s="24" t="s">
        <v>19</v>
      </c>
      <c r="E6" s="25"/>
      <c r="F6" s="26"/>
      <c r="G6" s="68"/>
      <c r="H6" s="68"/>
      <c r="I6" s="26"/>
      <c r="J6" s="68">
        <f t="shared" ref="J6:J16" si="0">H6+(H6*I6/100)</f>
        <v>0</v>
      </c>
      <c r="K6" s="69">
        <f t="shared" ref="K6:K16" si="1">C6*H6</f>
        <v>0</v>
      </c>
      <c r="L6" s="69">
        <f t="shared" ref="L6:L16" si="2">C6*J6</f>
        <v>0</v>
      </c>
      <c r="M6" s="27"/>
      <c r="N6" s="27"/>
      <c r="O6" s="27"/>
      <c r="P6" s="21"/>
    </row>
    <row r="7" spans="1:16" s="29" customFormat="1" x14ac:dyDescent="0.25">
      <c r="A7" s="32" t="s">
        <v>24</v>
      </c>
      <c r="B7" s="22" t="s">
        <v>35</v>
      </c>
      <c r="C7" s="23">
        <v>55</v>
      </c>
      <c r="D7" s="24" t="s">
        <v>19</v>
      </c>
      <c r="E7" s="25"/>
      <c r="F7" s="26"/>
      <c r="G7" s="68"/>
      <c r="H7" s="68"/>
      <c r="I7" s="26"/>
      <c r="J7" s="68">
        <f t="shared" si="0"/>
        <v>0</v>
      </c>
      <c r="K7" s="69">
        <f t="shared" si="1"/>
        <v>0</v>
      </c>
      <c r="L7" s="69">
        <f t="shared" si="2"/>
        <v>0</v>
      </c>
      <c r="M7" s="27"/>
      <c r="N7" s="27"/>
      <c r="O7" s="27"/>
      <c r="P7" s="21"/>
    </row>
    <row r="8" spans="1:16" s="29" customFormat="1" x14ac:dyDescent="0.25">
      <c r="A8" s="32" t="s">
        <v>25</v>
      </c>
      <c r="B8" s="22" t="s">
        <v>39</v>
      </c>
      <c r="C8" s="23">
        <v>5</v>
      </c>
      <c r="D8" s="24" t="s">
        <v>19</v>
      </c>
      <c r="E8" s="25"/>
      <c r="F8" s="26"/>
      <c r="G8" s="68"/>
      <c r="H8" s="68"/>
      <c r="I8" s="26"/>
      <c r="J8" s="68">
        <f t="shared" si="0"/>
        <v>0</v>
      </c>
      <c r="K8" s="69">
        <f t="shared" si="1"/>
        <v>0</v>
      </c>
      <c r="L8" s="69">
        <f t="shared" si="2"/>
        <v>0</v>
      </c>
      <c r="M8" s="27"/>
      <c r="N8" s="27"/>
      <c r="O8" s="27"/>
      <c r="P8" s="21"/>
    </row>
    <row r="9" spans="1:16" s="29" customFormat="1" x14ac:dyDescent="0.25">
      <c r="A9" s="32" t="s">
        <v>26</v>
      </c>
      <c r="B9" s="22" t="s">
        <v>36</v>
      </c>
      <c r="C9" s="23">
        <v>28</v>
      </c>
      <c r="D9" s="24" t="s">
        <v>19</v>
      </c>
      <c r="E9" s="25"/>
      <c r="F9" s="26"/>
      <c r="G9" s="68"/>
      <c r="H9" s="68"/>
      <c r="I9" s="26"/>
      <c r="J9" s="68">
        <f t="shared" si="0"/>
        <v>0</v>
      </c>
      <c r="K9" s="69">
        <f t="shared" si="1"/>
        <v>0</v>
      </c>
      <c r="L9" s="69">
        <f t="shared" si="2"/>
        <v>0</v>
      </c>
      <c r="M9" s="27"/>
      <c r="N9" s="27"/>
      <c r="O9" s="27"/>
      <c r="P9" s="21"/>
    </row>
    <row r="10" spans="1:16" s="29" customFormat="1" x14ac:dyDescent="0.25">
      <c r="A10" s="32" t="s">
        <v>27</v>
      </c>
      <c r="B10" s="22" t="s">
        <v>37</v>
      </c>
      <c r="C10" s="23">
        <v>55</v>
      </c>
      <c r="D10" s="24" t="s">
        <v>19</v>
      </c>
      <c r="E10" s="25"/>
      <c r="F10" s="26"/>
      <c r="G10" s="68"/>
      <c r="H10" s="68"/>
      <c r="I10" s="26"/>
      <c r="J10" s="68">
        <f t="shared" si="0"/>
        <v>0</v>
      </c>
      <c r="K10" s="69">
        <f t="shared" si="1"/>
        <v>0</v>
      </c>
      <c r="L10" s="69">
        <f t="shared" si="2"/>
        <v>0</v>
      </c>
      <c r="M10" s="27"/>
      <c r="N10" s="27"/>
      <c r="O10" s="27"/>
      <c r="P10" s="21"/>
    </row>
    <row r="11" spans="1:16" s="29" customFormat="1" x14ac:dyDescent="0.25">
      <c r="A11" s="32" t="s">
        <v>28</v>
      </c>
      <c r="B11" s="22" t="s">
        <v>38</v>
      </c>
      <c r="C11" s="23">
        <v>28</v>
      </c>
      <c r="D11" s="24" t="s">
        <v>19</v>
      </c>
      <c r="E11" s="25"/>
      <c r="F11" s="26"/>
      <c r="G11" s="68"/>
      <c r="H11" s="68"/>
      <c r="I11" s="26"/>
      <c r="J11" s="68">
        <f t="shared" si="0"/>
        <v>0</v>
      </c>
      <c r="K11" s="69">
        <f t="shared" si="1"/>
        <v>0</v>
      </c>
      <c r="L11" s="69">
        <f t="shared" si="2"/>
        <v>0</v>
      </c>
      <c r="M11" s="27"/>
      <c r="N11" s="27"/>
      <c r="O11" s="27"/>
      <c r="P11" s="21"/>
    </row>
    <row r="12" spans="1:16" s="29" customFormat="1" x14ac:dyDescent="0.25">
      <c r="A12" s="32" t="s">
        <v>29</v>
      </c>
      <c r="B12" s="22" t="s">
        <v>41</v>
      </c>
      <c r="C12" s="23">
        <v>55</v>
      </c>
      <c r="D12" s="24" t="s">
        <v>19</v>
      </c>
      <c r="E12" s="25"/>
      <c r="F12" s="26"/>
      <c r="G12" s="68"/>
      <c r="H12" s="68"/>
      <c r="I12" s="26"/>
      <c r="J12" s="68">
        <f t="shared" si="0"/>
        <v>0</v>
      </c>
      <c r="K12" s="69">
        <f t="shared" si="1"/>
        <v>0</v>
      </c>
      <c r="L12" s="69">
        <f t="shared" si="2"/>
        <v>0</v>
      </c>
      <c r="M12" s="27"/>
      <c r="N12" s="27"/>
      <c r="O12" s="27"/>
      <c r="P12" s="21"/>
    </row>
    <row r="13" spans="1:16" s="29" customFormat="1" x14ac:dyDescent="0.25">
      <c r="A13" s="32" t="s">
        <v>30</v>
      </c>
      <c r="B13" s="22" t="s">
        <v>42</v>
      </c>
      <c r="C13" s="23">
        <v>4</v>
      </c>
      <c r="D13" s="24" t="s">
        <v>19</v>
      </c>
      <c r="E13" s="25"/>
      <c r="F13" s="26"/>
      <c r="G13" s="68"/>
      <c r="H13" s="68"/>
      <c r="I13" s="26"/>
      <c r="J13" s="68">
        <f t="shared" si="0"/>
        <v>0</v>
      </c>
      <c r="K13" s="69">
        <f t="shared" si="1"/>
        <v>0</v>
      </c>
      <c r="L13" s="69">
        <f t="shared" si="2"/>
        <v>0</v>
      </c>
      <c r="M13" s="27"/>
      <c r="N13" s="27"/>
      <c r="O13" s="27"/>
      <c r="P13" s="21"/>
    </row>
    <row r="14" spans="1:16" s="29" customFormat="1" x14ac:dyDescent="0.25">
      <c r="A14" s="32" t="s">
        <v>31</v>
      </c>
      <c r="B14" s="22" t="s">
        <v>43</v>
      </c>
      <c r="C14" s="23">
        <v>28</v>
      </c>
      <c r="D14" s="24" t="s">
        <v>19</v>
      </c>
      <c r="E14" s="25"/>
      <c r="F14" s="26"/>
      <c r="G14" s="68"/>
      <c r="H14" s="68"/>
      <c r="I14" s="26"/>
      <c r="J14" s="68">
        <f t="shared" si="0"/>
        <v>0</v>
      </c>
      <c r="K14" s="69">
        <f t="shared" si="1"/>
        <v>0</v>
      </c>
      <c r="L14" s="69">
        <f t="shared" si="2"/>
        <v>0</v>
      </c>
      <c r="M14" s="27"/>
      <c r="N14" s="27"/>
      <c r="O14" s="27"/>
      <c r="P14" s="21"/>
    </row>
    <row r="15" spans="1:16" s="29" customFormat="1" ht="24" x14ac:dyDescent="0.25">
      <c r="A15" s="32" t="s">
        <v>32</v>
      </c>
      <c r="B15" s="22" t="s">
        <v>54</v>
      </c>
      <c r="C15" s="23">
        <v>10</v>
      </c>
      <c r="D15" s="24" t="s">
        <v>17</v>
      </c>
      <c r="E15" s="25"/>
      <c r="F15" s="26"/>
      <c r="G15" s="68"/>
      <c r="H15" s="68"/>
      <c r="I15" s="26"/>
      <c r="J15" s="68">
        <f t="shared" si="0"/>
        <v>0</v>
      </c>
      <c r="K15" s="69">
        <f t="shared" si="1"/>
        <v>0</v>
      </c>
      <c r="L15" s="69">
        <f t="shared" si="2"/>
        <v>0</v>
      </c>
      <c r="M15" s="27"/>
      <c r="N15" s="27"/>
      <c r="O15" s="27"/>
      <c r="P15" s="21"/>
    </row>
    <row r="16" spans="1:16" s="29" customFormat="1" ht="24" customHeight="1" x14ac:dyDescent="0.25">
      <c r="A16" s="32" t="s">
        <v>33</v>
      </c>
      <c r="B16" s="22" t="s">
        <v>55</v>
      </c>
      <c r="C16" s="23">
        <v>10</v>
      </c>
      <c r="D16" s="24" t="s">
        <v>17</v>
      </c>
      <c r="E16" s="25"/>
      <c r="F16" s="26"/>
      <c r="G16" s="68"/>
      <c r="H16" s="68"/>
      <c r="I16" s="26"/>
      <c r="J16" s="68">
        <f t="shared" si="0"/>
        <v>0</v>
      </c>
      <c r="K16" s="69">
        <f t="shared" si="1"/>
        <v>0</v>
      </c>
      <c r="L16" s="69">
        <f t="shared" si="2"/>
        <v>0</v>
      </c>
      <c r="M16" s="27"/>
      <c r="N16" s="27"/>
      <c r="O16" s="27"/>
      <c r="P16" s="21"/>
    </row>
    <row r="17" spans="1:16" x14ac:dyDescent="0.25">
      <c r="A17" s="20"/>
      <c r="B17" s="20"/>
      <c r="C17" s="20"/>
      <c r="D17" s="20"/>
      <c r="E17" s="20"/>
      <c r="F17" s="20"/>
      <c r="G17" s="19" t="s">
        <v>56</v>
      </c>
      <c r="H17" s="19"/>
      <c r="I17" s="19"/>
      <c r="J17" s="19"/>
      <c r="K17" s="63">
        <f>SUM(K6:K16)</f>
        <v>0</v>
      </c>
      <c r="L17" s="64">
        <f>SUM(L6:L16)</f>
        <v>0</v>
      </c>
      <c r="M17" s="20"/>
      <c r="N17" s="20"/>
      <c r="O17" s="20"/>
      <c r="P17" s="29"/>
    </row>
    <row r="18" spans="1:16" x14ac:dyDescent="0.25">
      <c r="G18" s="19" t="s">
        <v>57</v>
      </c>
      <c r="H18" s="19"/>
      <c r="I18" s="19"/>
      <c r="J18" s="19"/>
      <c r="K18" s="63">
        <f>K17*2</f>
        <v>0</v>
      </c>
      <c r="L18" s="64">
        <f>L17*2</f>
        <v>0</v>
      </c>
      <c r="P18" s="29"/>
    </row>
    <row r="19" spans="1:16" s="29" customFormat="1" x14ac:dyDescent="0.25">
      <c r="G19" s="66"/>
      <c r="H19" s="66"/>
      <c r="I19" s="66"/>
      <c r="J19" s="66"/>
      <c r="K19" s="67"/>
      <c r="L19" s="67"/>
    </row>
    <row r="20" spans="1:16" x14ac:dyDescent="0.25">
      <c r="A20" s="20"/>
      <c r="B20" s="28" t="s">
        <v>18</v>
      </c>
      <c r="C20" s="20"/>
      <c r="D20" s="20"/>
      <c r="E20" s="20"/>
      <c r="F20" s="20"/>
      <c r="G20" s="20"/>
      <c r="H20" s="20"/>
      <c r="I20" s="20"/>
    </row>
    <row r="21" spans="1:16" ht="48.75" customHeight="1" x14ac:dyDescent="0.25">
      <c r="A21" s="29"/>
      <c r="B21" s="82" t="s">
        <v>58</v>
      </c>
      <c r="C21" s="82"/>
      <c r="D21" s="82"/>
      <c r="E21" s="82"/>
      <c r="F21" s="82"/>
      <c r="G21" s="82"/>
      <c r="H21" s="82"/>
      <c r="I21" s="82"/>
    </row>
    <row r="23" spans="1:16" x14ac:dyDescent="0.25">
      <c r="B23" s="20" t="s">
        <v>59</v>
      </c>
      <c r="C23" s="20"/>
      <c r="D23" s="20" t="s">
        <v>60</v>
      </c>
      <c r="E23" s="20"/>
      <c r="F23" s="20"/>
      <c r="G23" s="20" t="s">
        <v>61</v>
      </c>
    </row>
  </sheetData>
  <mergeCells count="3">
    <mergeCell ref="B21:I21"/>
    <mergeCell ref="A4:D4"/>
    <mergeCell ref="E4:O4"/>
  </mergeCells>
  <dataValidations count="1">
    <dataValidation allowBlank="1" showErrorMessage="1" errorTitle="Napačna vrednost podatkov" error="Vrednost popusta je previsoka. Skupna cena ne more biti negativna vrednost. Prosimo preverite podatke." sqref="G6:I16"/>
  </dataValidation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LAB-vodja</dc:creator>
  <cp:lastModifiedBy>Uporabnik</cp:lastModifiedBy>
  <cp:lastPrinted>2025-05-20T09:20:43Z</cp:lastPrinted>
  <dcterms:created xsi:type="dcterms:W3CDTF">2020-04-24T06:38:06Z</dcterms:created>
  <dcterms:modified xsi:type="dcterms:W3CDTF">2025-05-20T09:20:52Z</dcterms:modified>
</cp:coreProperties>
</file>